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198"/>
  </bookViews>
  <sheets>
    <sheet name="факт" sheetId="1" r:id="rId1"/>
  </sheets>
  <definedNames>
    <definedName name="SHARED_FORMULA_2_10_2_10_1">1+1</definedName>
    <definedName name="SHARED_FORMULA_2_14_2_14_1">1</definedName>
    <definedName name="_xlnm.Print_Area" localSheetId="0">факт!$A$1:$J$25</definedName>
  </definedNames>
  <calcPr calcId="145621"/>
</workbook>
</file>

<file path=xl/calcChain.xml><?xml version="1.0" encoding="utf-8"?>
<calcChain xmlns="http://schemas.openxmlformats.org/spreadsheetml/2006/main">
  <c r="I11" i="1" l="1"/>
  <c r="E11" i="1"/>
  <c r="C13" i="1" l="1"/>
  <c r="D12" i="1"/>
  <c r="F13" i="1"/>
  <c r="D11" i="1"/>
  <c r="I12" i="1" l="1"/>
  <c r="I13" i="1" s="1"/>
  <c r="E13" i="1"/>
  <c r="B13" i="1"/>
  <c r="H13" i="1"/>
</calcChain>
</file>

<file path=xl/sharedStrings.xml><?xml version="1.0" encoding="utf-8"?>
<sst xmlns="http://schemas.openxmlformats.org/spreadsheetml/2006/main" count="27" uniqueCount="27">
  <si>
    <t>КПКВ  0813090</t>
  </si>
  <si>
    <t>Відшкодування витрат на поховання померлих (загиблих) надавачам ритуальних послуг</t>
  </si>
  <si>
    <t>Відшкодування витрат на поховання померлого (загиблого) виконавцю волевиявлення, яка здійснила поховання</t>
  </si>
  <si>
    <t>Разом</t>
  </si>
  <si>
    <t>Заступник голови районної ради</t>
  </si>
  <si>
    <t>з питань діяльності виконавчого</t>
  </si>
  <si>
    <t>органу — начальник управління</t>
  </si>
  <si>
    <t>Наталія КОБИЩАН</t>
  </si>
  <si>
    <t>Заступник начальника управління -</t>
  </si>
  <si>
    <t>начальник відділу обліку,</t>
  </si>
  <si>
    <t>контролю та звітності</t>
  </si>
  <si>
    <t>Наталія ГОРОБЕЦЬ</t>
  </si>
  <si>
    <t>Оксана Фенко 56-53-82</t>
  </si>
  <si>
    <t>2023 р.</t>
  </si>
  <si>
    <t>2024 р.</t>
  </si>
  <si>
    <t>Середній розмір витрат на поховання на 1 особу в 2023р.</t>
  </si>
  <si>
    <t>Середньомісячне нарахування в 2023р. За 9 міс. ( по факту за 6 міс., без 3 міс.)</t>
  </si>
  <si>
    <t>Очикувана кількість отримувачів на 2024р.</t>
  </si>
  <si>
    <t>Очікуване середньомісячне нарахування   2024 року</t>
  </si>
  <si>
    <t>Очикуване        нарахування             2024 року</t>
  </si>
  <si>
    <t xml:space="preserve">по КПКВК 0813090  "Видатки на поховання учасників бойових дій та осіб з інвалідністю внаслідок війни" </t>
  </si>
  <si>
    <t xml:space="preserve">КЕКВ 2730 "Інші виплати населенню" </t>
  </si>
  <si>
    <t>згідно ''Обласної   Комплексної   програми  соціального  захисту  і  соціального забезпечення  населення  області на 2021-2025 роки''</t>
  </si>
  <si>
    <t>Нараховано станом на 01.09.2023</t>
  </si>
  <si>
    <t>Кількість отримувачів на 01.09.2023</t>
  </si>
  <si>
    <t xml:space="preserve">Розрахунок до проєкту  місцевого бюджету по управлінню соціального захисту населення виконавчого комітету Київської районної  в м.Полтаві ради на 2024 рік   </t>
  </si>
  <si>
    <t>Середній розмір витрат на поховання на 1 особу в 2024р.(враховуючи індекс споживчих цін  10,8 % на 2024 рік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</si>
</sst>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name val="Arial"/>
      <family val="2"/>
      <charset val="204"/>
    </font>
    <font>
      <b/>
      <sz val="18"/>
      <name val="Arial Cyr"/>
      <family val="2"/>
      <charset val="204"/>
    </font>
    <font>
      <b/>
      <sz val="2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 wrapText="1"/>
    </xf>
    <xf numFmtId="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164" fontId="6" fillId="0" borderId="0" xfId="0" applyNumberFormat="1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</xf>
    <xf numFmtId="0" fontId="7" fillId="0" borderId="0" xfId="0" applyFont="1"/>
    <xf numFmtId="0" fontId="8" fillId="0" borderId="0" xfId="0" applyFont="1" applyBorder="1" applyAlignment="1">
      <alignment vertical="center" wrapText="1"/>
    </xf>
    <xf numFmtId="0" fontId="11" fillId="0" borderId="2" xfId="0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4" fontId="11" fillId="0" borderId="6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4" fontId="12" fillId="0" borderId="8" xfId="0" applyNumberFormat="1" applyFont="1" applyBorder="1" applyAlignment="1">
      <alignment horizontal="center"/>
    </xf>
    <xf numFmtId="3" fontId="12" fillId="0" borderId="8" xfId="0" applyNumberFormat="1" applyFont="1" applyBorder="1" applyAlignment="1">
      <alignment horizontal="center"/>
    </xf>
    <xf numFmtId="4" fontId="12" fillId="0" borderId="9" xfId="0" applyNumberFormat="1" applyFont="1" applyBorder="1" applyAlignment="1">
      <alignment horizontal="center"/>
    </xf>
    <xf numFmtId="0" fontId="13" fillId="0" borderId="5" xfId="0" applyFont="1" applyBorder="1" applyAlignment="1">
      <alignment vertical="center" wrapText="1"/>
    </xf>
    <xf numFmtId="0" fontId="14" fillId="0" borderId="0" xfId="0" applyFont="1" applyAlignment="1">
      <alignment horizontal="left"/>
    </xf>
    <xf numFmtId="2" fontId="15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2" fontId="14" fillId="0" borderId="0" xfId="0" applyNumberFormat="1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0" xfId="0" applyFont="1"/>
    <xf numFmtId="0" fontId="14" fillId="0" borderId="0" xfId="0" applyFont="1" applyBorder="1"/>
    <xf numFmtId="0" fontId="14" fillId="0" borderId="13" xfId="0" applyFont="1" applyBorder="1"/>
    <xf numFmtId="0" fontId="14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2" fontId="12" fillId="0" borderId="1" xfId="0" applyNumberFormat="1" applyFont="1" applyBorder="1" applyAlignment="1">
      <alignment horizont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5"/>
  <sheetViews>
    <sheetView tabSelected="1" view="pageBreakPreview" topLeftCell="A4" zoomScale="85" zoomScaleNormal="100" zoomScalePageLayoutView="85" workbookViewId="0">
      <selection activeCell="G13" sqref="G13"/>
    </sheetView>
  </sheetViews>
  <sheetFormatPr defaultRowHeight="12.75" x14ac:dyDescent="0.2"/>
  <cols>
    <col min="1" max="1" width="23.42578125" style="1"/>
    <col min="2" max="2" width="13.7109375" style="1" customWidth="1"/>
    <col min="3" max="3" width="15" style="1" customWidth="1"/>
    <col min="4" max="4" width="13.140625" style="1"/>
    <col min="5" max="5" width="15.5703125" style="2" customWidth="1"/>
    <col min="6" max="6" width="13.140625" style="2" customWidth="1"/>
    <col min="7" max="7" width="15.5703125" style="2" customWidth="1"/>
    <col min="8" max="8" width="16.42578125" style="2" customWidth="1"/>
    <col min="9" max="9" width="15.42578125" style="1" customWidth="1"/>
    <col min="10" max="10" width="12" style="1"/>
    <col min="11" max="11" width="12.42578125" style="1"/>
    <col min="12" max="1024" width="9" style="1"/>
  </cols>
  <sheetData>
    <row r="1" spans="1:11" ht="26.25" x14ac:dyDescent="0.4">
      <c r="A1" s="3"/>
      <c r="B1" s="4"/>
      <c r="C1" s="4"/>
      <c r="D1" s="4"/>
      <c r="E1"/>
      <c r="F1" s="4"/>
      <c r="G1" s="4"/>
      <c r="H1" s="4"/>
      <c r="I1" s="5"/>
    </row>
    <row r="2" spans="1:11" ht="26.25" x14ac:dyDescent="0.4">
      <c r="A2" s="3"/>
      <c r="B2" s="4"/>
      <c r="C2" s="4"/>
      <c r="D2" s="4"/>
      <c r="E2"/>
      <c r="F2" s="4"/>
      <c r="G2" s="4"/>
      <c r="H2" s="4"/>
      <c r="I2" s="5"/>
    </row>
    <row r="3" spans="1:11" ht="46.5" customHeight="1" x14ac:dyDescent="0.2">
      <c r="A3" s="39" t="s">
        <v>25</v>
      </c>
      <c r="B3" s="41"/>
      <c r="C3" s="41"/>
      <c r="D3" s="41"/>
      <c r="E3" s="41"/>
      <c r="F3" s="41"/>
      <c r="G3" s="41"/>
      <c r="H3" s="41"/>
      <c r="I3" s="41"/>
      <c r="J3" s="41"/>
    </row>
    <row r="4" spans="1:11" ht="44.25" customHeight="1" x14ac:dyDescent="0.2">
      <c r="A4" s="39" t="s">
        <v>20</v>
      </c>
      <c r="B4" s="39"/>
      <c r="C4" s="39"/>
      <c r="D4" s="39"/>
      <c r="E4" s="39"/>
      <c r="F4" s="39"/>
      <c r="G4" s="39"/>
      <c r="H4" s="39"/>
      <c r="I4" s="39"/>
      <c r="J4" s="39"/>
    </row>
    <row r="5" spans="1:11" ht="22.5" customHeight="1" x14ac:dyDescent="0.2">
      <c r="A5" s="39" t="s">
        <v>21</v>
      </c>
      <c r="B5" s="39"/>
      <c r="C5" s="39"/>
      <c r="D5" s="39"/>
      <c r="E5" s="39"/>
      <c r="F5" s="39"/>
      <c r="G5" s="39"/>
      <c r="H5" s="39"/>
      <c r="I5" s="39"/>
      <c r="J5" s="39"/>
    </row>
    <row r="6" spans="1:11" ht="50.25" customHeight="1" x14ac:dyDescent="0.2">
      <c r="A6" s="39" t="s">
        <v>22</v>
      </c>
      <c r="B6" s="39"/>
      <c r="C6" s="39"/>
      <c r="D6" s="39"/>
      <c r="E6" s="39"/>
      <c r="F6" s="39"/>
      <c r="G6" s="39"/>
      <c r="H6" s="39"/>
      <c r="I6" s="39"/>
      <c r="J6" s="39"/>
    </row>
    <row r="7" spans="1:11" ht="35.25" customHeight="1" thickBot="1" x14ac:dyDescent="0.25">
      <c r="A7" s="53"/>
      <c r="B7" s="53"/>
      <c r="C7" s="53"/>
      <c r="D7" s="53"/>
      <c r="E7" s="53"/>
      <c r="F7" s="53"/>
      <c r="G7" s="53"/>
      <c r="H7" s="53"/>
      <c r="I7" s="53"/>
      <c r="J7" s="19"/>
    </row>
    <row r="8" spans="1:11" ht="32.25" customHeight="1" x14ac:dyDescent="0.25">
      <c r="A8" s="20"/>
      <c r="B8" s="42" t="s">
        <v>13</v>
      </c>
      <c r="C8" s="42"/>
      <c r="D8" s="42"/>
      <c r="E8" s="42"/>
      <c r="F8" s="43" t="s">
        <v>14</v>
      </c>
      <c r="G8" s="43"/>
      <c r="H8" s="43"/>
      <c r="I8" s="44"/>
    </row>
    <row r="9" spans="1:11" ht="12.75" customHeight="1" x14ac:dyDescent="0.2">
      <c r="A9" s="45" t="s">
        <v>0</v>
      </c>
      <c r="B9" s="46" t="s">
        <v>23</v>
      </c>
      <c r="C9" s="48" t="s">
        <v>24</v>
      </c>
      <c r="D9" s="48" t="s">
        <v>15</v>
      </c>
      <c r="E9" s="50" t="s">
        <v>16</v>
      </c>
      <c r="F9" s="48" t="s">
        <v>17</v>
      </c>
      <c r="G9" s="48" t="s">
        <v>26</v>
      </c>
      <c r="H9" s="51" t="s">
        <v>18</v>
      </c>
      <c r="I9" s="52" t="s">
        <v>19</v>
      </c>
    </row>
    <row r="10" spans="1:11" ht="164.25" customHeight="1" x14ac:dyDescent="0.2">
      <c r="A10" s="45"/>
      <c r="B10" s="47"/>
      <c r="C10" s="49"/>
      <c r="D10" s="49"/>
      <c r="E10" s="50"/>
      <c r="F10" s="48"/>
      <c r="G10" s="48"/>
      <c r="H10" s="51"/>
      <c r="I10" s="52"/>
    </row>
    <row r="11" spans="1:11" ht="95.25" customHeight="1" x14ac:dyDescent="0.25">
      <c r="A11" s="28" t="s">
        <v>1</v>
      </c>
      <c r="B11" s="21">
        <v>103640</v>
      </c>
      <c r="C11" s="22">
        <v>12</v>
      </c>
      <c r="D11" s="21">
        <f>B11/C11</f>
        <v>8636.6666666666661</v>
      </c>
      <c r="E11" s="21">
        <f>B11/6</f>
        <v>17273.333333333332</v>
      </c>
      <c r="F11" s="22">
        <v>26</v>
      </c>
      <c r="G11" s="21">
        <v>9650</v>
      </c>
      <c r="H11" s="21">
        <v>19200</v>
      </c>
      <c r="I11" s="23">
        <f>F11*G11</f>
        <v>250900</v>
      </c>
      <c r="J11" s="6"/>
      <c r="K11" s="6"/>
    </row>
    <row r="12" spans="1:11" ht="112.5" customHeight="1" x14ac:dyDescent="0.25">
      <c r="A12" s="28" t="s">
        <v>2</v>
      </c>
      <c r="B12" s="21">
        <v>10188</v>
      </c>
      <c r="C12" s="22">
        <v>2</v>
      </c>
      <c r="D12" s="21">
        <f>B12/C12</f>
        <v>5094</v>
      </c>
      <c r="E12" s="21"/>
      <c r="F12" s="22">
        <v>5</v>
      </c>
      <c r="G12" s="21">
        <v>5860</v>
      </c>
      <c r="H12" s="21"/>
      <c r="I12" s="23">
        <f>G12*F12</f>
        <v>29300</v>
      </c>
      <c r="J12" s="6"/>
      <c r="K12" s="6"/>
    </row>
    <row r="13" spans="1:11" ht="16.5" thickBot="1" x14ac:dyDescent="0.3">
      <c r="A13" s="24" t="s">
        <v>3</v>
      </c>
      <c r="B13" s="25">
        <f>B11+B12</f>
        <v>113828</v>
      </c>
      <c r="C13" s="26">
        <f>C11+C12</f>
        <v>14</v>
      </c>
      <c r="D13" s="26"/>
      <c r="E13" s="25">
        <f>E11+E12</f>
        <v>17273.333333333332</v>
      </c>
      <c r="F13" s="26">
        <f>F11+F12</f>
        <v>31</v>
      </c>
      <c r="G13" s="26"/>
      <c r="H13" s="25">
        <f>H11+H12</f>
        <v>19200</v>
      </c>
      <c r="I13" s="27">
        <f>I11+I12</f>
        <v>280200</v>
      </c>
      <c r="J13" s="7"/>
      <c r="K13" s="6"/>
    </row>
    <row r="14" spans="1:11" x14ac:dyDescent="0.2">
      <c r="A14" s="8"/>
      <c r="B14" s="9"/>
      <c r="C14" s="9"/>
      <c r="D14" s="9"/>
      <c r="E14" s="10"/>
      <c r="F14" s="10"/>
      <c r="G14" s="10"/>
      <c r="H14" s="10"/>
      <c r="I14" s="11"/>
      <c r="J14" s="2"/>
    </row>
    <row r="15" spans="1:11" ht="10.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2"/>
    </row>
    <row r="16" spans="1:11" s="15" customFormat="1" ht="18.75" x14ac:dyDescent="0.3">
      <c r="A16" s="29" t="s">
        <v>4</v>
      </c>
      <c r="B16" s="30"/>
      <c r="C16" s="30"/>
      <c r="D16" s="30"/>
      <c r="E16" s="31"/>
      <c r="F16" s="31"/>
      <c r="G16" s="31"/>
      <c r="H16" s="31"/>
      <c r="I16" s="31"/>
      <c r="J16" s="13"/>
      <c r="K16" s="14"/>
    </row>
    <row r="17" spans="1:11" s="15" customFormat="1" ht="18.75" x14ac:dyDescent="0.3">
      <c r="A17" s="29" t="s">
        <v>5</v>
      </c>
      <c r="B17" s="30"/>
      <c r="C17" s="30"/>
      <c r="D17" s="30"/>
      <c r="E17" s="31"/>
      <c r="F17" s="31"/>
      <c r="G17" s="31"/>
      <c r="H17" s="31"/>
      <c r="I17" s="31"/>
      <c r="J17" s="16"/>
      <c r="K17" s="16"/>
    </row>
    <row r="18" spans="1:11" s="15" customFormat="1" ht="18.75" x14ac:dyDescent="0.3">
      <c r="A18" s="29" t="s">
        <v>6</v>
      </c>
      <c r="B18" s="32"/>
      <c r="C18" s="32"/>
      <c r="D18" s="32"/>
      <c r="E18" s="33"/>
      <c r="F18" s="34"/>
      <c r="G18" s="34"/>
      <c r="H18" s="40" t="s">
        <v>7</v>
      </c>
      <c r="I18" s="40"/>
      <c r="J18" s="17"/>
      <c r="K18" s="17"/>
    </row>
    <row r="19" spans="1:11" ht="18.75" x14ac:dyDescent="0.3">
      <c r="A19" s="32"/>
      <c r="B19" s="32"/>
      <c r="C19" s="32"/>
      <c r="D19" s="32"/>
      <c r="E19" s="31"/>
      <c r="F19" s="31"/>
      <c r="G19" s="31"/>
      <c r="H19" s="31"/>
      <c r="I19" s="32"/>
    </row>
    <row r="20" spans="1:11" s="18" customFormat="1" ht="18.75" x14ac:dyDescent="0.3">
      <c r="A20" s="35" t="s">
        <v>8</v>
      </c>
      <c r="B20" s="35"/>
      <c r="C20" s="35"/>
      <c r="D20" s="35"/>
      <c r="E20" s="35"/>
      <c r="F20" s="35"/>
      <c r="G20" s="35"/>
      <c r="H20" s="35"/>
      <c r="I20" s="32"/>
    </row>
    <row r="21" spans="1:11" s="18" customFormat="1" ht="18.75" x14ac:dyDescent="0.3">
      <c r="A21" s="35" t="s">
        <v>9</v>
      </c>
      <c r="B21" s="35"/>
      <c r="C21" s="35"/>
      <c r="D21" s="35"/>
      <c r="E21" s="35"/>
      <c r="F21" s="35"/>
      <c r="G21" s="35"/>
      <c r="H21" s="35"/>
      <c r="I21" s="32"/>
    </row>
    <row r="22" spans="1:11" s="18" customFormat="1" ht="18.75" x14ac:dyDescent="0.3">
      <c r="A22" s="35" t="s">
        <v>10</v>
      </c>
      <c r="B22" s="35"/>
      <c r="C22" s="35"/>
      <c r="D22" s="35"/>
      <c r="E22" s="36"/>
      <c r="F22" s="37"/>
      <c r="G22" s="37"/>
      <c r="H22" s="40" t="s">
        <v>11</v>
      </c>
      <c r="I22" s="40"/>
    </row>
    <row r="23" spans="1:11" ht="18.75" x14ac:dyDescent="0.3">
      <c r="A23" s="32"/>
      <c r="B23" s="32"/>
      <c r="C23" s="32"/>
      <c r="D23" s="32"/>
      <c r="E23" s="31"/>
      <c r="F23" s="31"/>
      <c r="G23" s="31"/>
      <c r="H23" s="31"/>
      <c r="I23" s="32"/>
    </row>
    <row r="24" spans="1:11" ht="18.75" x14ac:dyDescent="0.3">
      <c r="A24" s="32"/>
      <c r="B24" s="32"/>
      <c r="C24" s="32"/>
      <c r="D24" s="32"/>
      <c r="E24" s="31"/>
      <c r="F24" s="31"/>
      <c r="G24" s="31"/>
      <c r="H24" s="31"/>
      <c r="I24" s="32"/>
    </row>
    <row r="25" spans="1:11" ht="18.75" x14ac:dyDescent="0.3">
      <c r="A25" s="38" t="s">
        <v>12</v>
      </c>
      <c r="B25" s="32"/>
      <c r="C25" s="32"/>
      <c r="D25" s="32"/>
      <c r="E25" s="31"/>
      <c r="F25" s="31"/>
      <c r="G25" s="31"/>
      <c r="H25" s="31"/>
      <c r="I25" s="32"/>
    </row>
  </sheetData>
  <mergeCells count="18">
    <mergeCell ref="A4:J4"/>
    <mergeCell ref="A5:J5"/>
    <mergeCell ref="A6:J6"/>
    <mergeCell ref="H18:I18"/>
    <mergeCell ref="H22:I22"/>
    <mergeCell ref="A3:J3"/>
    <mergeCell ref="B8:E8"/>
    <mergeCell ref="F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7:I7"/>
  </mergeCells>
  <pageMargins left="0.78740157480314965" right="0.78740157480314965" top="0.27559055118110237" bottom="0.51181102362204722" header="0.51181102362204722" footer="0.51181102362204722"/>
  <pageSetup paperSize="9" scale="5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факт</vt:lpstr>
      <vt:lpstr>факт!Область_печати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Bux20-4Qs'y</dc:creator>
  <cp:lastModifiedBy>User788</cp:lastModifiedBy>
  <cp:revision>1</cp:revision>
  <cp:lastPrinted>2023-09-20T11:14:20Z</cp:lastPrinted>
  <dcterms:created xsi:type="dcterms:W3CDTF">2022-10-19T13:43:24Z</dcterms:created>
  <dcterms:modified xsi:type="dcterms:W3CDTF">2024-01-02T10:26:26Z</dcterms:modified>
</cp:coreProperties>
</file>